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59" documentId="13_ncr:1_{19B01D78-0EE5-4E9C-8964-3AFC4D00FC61}" xr6:coauthVersionLast="47" xr6:coauthVersionMax="47" xr10:uidLastSave="{BF55FFFE-E6FD-4C69-82C0-F1126E30BBB9}"/>
  <bookViews>
    <workbookView xWindow="-28920" yWindow="-90" windowWidth="29040" windowHeight="15720" firstSheet="1" activeTab="1" xr2:uid="{00000000-000D-0000-FFFF-FFFF00000000}"/>
  </bookViews>
  <sheets>
    <sheet name="Drop Down List" sheetId="19" state="hidden" r:id="rId1"/>
    <sheet name="TII522" sheetId="18" r:id="rId2"/>
  </sheets>
  <definedNames>
    <definedName name="solver_eng" localSheetId="1" hidden="1">1</definedName>
    <definedName name="solver_neg" localSheetId="1" hidden="1">1</definedName>
    <definedName name="solver_num" localSheetId="1" hidden="1">0</definedName>
    <definedName name="solver_opt" localSheetId="1" hidden="1">'TII522'!$C$13</definedName>
    <definedName name="solver_typ" localSheetId="1" hidden="1">1</definedName>
    <definedName name="solver_val" localSheetId="1" hidden="1">0</definedName>
    <definedName name="solver_ver" localSheetId="1"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8" l="1"/>
  <c r="D13" i="18"/>
  <c r="C13" i="18"/>
  <c r="G12" i="18" l="1"/>
  <c r="G11" i="18"/>
  <c r="G10" i="18"/>
  <c r="F10" i="18"/>
  <c r="F12" i="18"/>
  <c r="F11" i="18"/>
  <c r="H12" i="18" l="1"/>
  <c r="H11" i="18"/>
  <c r="H10" i="18"/>
  <c r="F13" i="18"/>
  <c r="G13" i="18"/>
  <c r="H13" i="18" l="1"/>
  <c r="H5" i="18" l="1"/>
</calcChain>
</file>

<file path=xl/sharedStrings.xml><?xml version="1.0" encoding="utf-8"?>
<sst xmlns="http://schemas.openxmlformats.org/spreadsheetml/2006/main" count="39" uniqueCount="30">
  <si>
    <t>Choose</t>
  </si>
  <si>
    <t>Yes, the reference fulfills the requirement.</t>
  </si>
  <si>
    <t>No, the reference does not fulfill the requirement.</t>
  </si>
  <si>
    <t xml:space="preserve">Reference Project Scoring. </t>
  </si>
  <si>
    <t>Instructions:</t>
  </si>
  <si>
    <t xml:space="preserve">All Reference Projects must fulfill the following requirements set out in 8 of the IMPQQ. 
</t>
  </si>
  <si>
    <t>Bidders to choose inputs from drop-down list in cells shaded YELLOW</t>
  </si>
  <si>
    <t>Name of the Applicant</t>
  </si>
  <si>
    <t>Total Score</t>
  </si>
  <si>
    <t>Mandatory Compliance Requirements</t>
  </si>
  <si>
    <t>Mandatory Competency #1</t>
  </si>
  <si>
    <t>Key Competency (#2 - #3)</t>
  </si>
  <si>
    <t>Scored competencies (#2 &amp; #3) are single scored competency for each reference project. 
(#4) is combination competencies bonus points
The reference projects must also be compliant with mandatory competency #1 (column C).</t>
  </si>
  <si>
    <t>All Reference Projects must comply with the Mandatory Requirements set out in Section 8.1.1 of the IMPQQ.  The Applicant must demonstrate the following mandatory requirements for all of the reference projects.
•	a minimum value for the each of the electrical works’ package of €250,000 each
•	the Applicant’s contract with the client must have been completed within the five years preceding the Pre-Qualification Submission Deadline (or if not yet completed, the activities described must have occurred within the five years preceding the Pre-Qualification Submission Deadline).
•	Complete electrical design, installation, testing and commissioning experience, where the design element may have been undertaken either directly by the Applicant or by a suitably qualified design consultant/subcontractor engaged by, or relied upon by, the Applicant, provided the Applicant clearly identifies its own role and management responsibility in respect of the delivery and coordination of that design.
•	Projects awarded under separate contracts should not be aggregated into a single Reference Project unless they were repeat appointments in respect of the same site(s).  Similarly, single projects (including where one contract has more than one site or building) may not be split and put forward as separate Reference Projects. 
•	Project Supervisor for the Design Process (PSDP) and the Project Supervisor for the Construction Stage (PSCS) in accordance with Irish health and safety legislation, which roles may have been undertaken either by the Applicant itself or by suitably competent specialist consultants/subcontractors, provided the Applicant clearly states who performed each role and the Applicant’s own responsibility and involvement on the project.</t>
  </si>
  <si>
    <r>
      <rPr>
        <b/>
        <sz val="12"/>
        <color rgb="FF000000"/>
        <rFont val="Arial"/>
      </rPr>
      <t xml:space="preserve">Mandatory Competency </t>
    </r>
    <r>
      <rPr>
        <b/>
        <sz val="12"/>
        <color rgb="FFFF0000"/>
        <rFont val="Arial"/>
      </rPr>
      <t>#1)</t>
    </r>
    <r>
      <rPr>
        <sz val="12"/>
        <color rgb="FFFF0000"/>
        <rFont val="Arial"/>
      </rPr>
      <t xml:space="preserve"> 
</t>
    </r>
    <r>
      <rPr>
        <sz val="12"/>
        <color rgb="FF000000"/>
        <rFont val="Arial"/>
      </rPr>
      <t xml:space="preserve">The bidder must demonstrate proven competency in the installation, testing, and commissioning of Low Voltage (LV) electrical systems within safety-critical environments. This includes experience in earthing and bonding systems, safety-related systems, three-phase power distribution, external lighting, UPS systems, and generator interfacing during planned outages. The Bidder must demonstrate the successful delivery of similar projects in compliance with relevant standards, safety requirements, and industry best practice.
The Bidder shall also demonstrate capability in the detailed design of LV electrical systems, including the preparation of design calculations, technical specifications, electrical schematics, drawings, and associated technical documentation, supported by proficiency in the use of industry-standard electrical design and engineering software, including AutoCAD, Revit, BIM platforms, specialist analysis tools (e.g. CDEGS for earthing studies), or equivalent. The design services may be delivered either by the Bidder or by suitably qualified design subcontractors; however, overall responsibility for the management, coordination, integration, and successful delivery of the works must remain with the bidder.
</t>
    </r>
  </si>
  <si>
    <r>
      <rPr>
        <b/>
        <sz val="12"/>
        <color rgb="FF000000"/>
        <rFont val="Arial"/>
      </rPr>
      <t xml:space="preserve">Key Competency </t>
    </r>
    <r>
      <rPr>
        <b/>
        <sz val="12"/>
        <color rgb="FFFF0000"/>
        <rFont val="Arial"/>
      </rPr>
      <t>#2</t>
    </r>
    <r>
      <rPr>
        <b/>
        <sz val="12"/>
        <color rgb="FF000000"/>
        <rFont val="Arial"/>
      </rPr>
      <t xml:space="preserve"> 
</t>
    </r>
    <r>
      <rPr>
        <sz val="12"/>
        <color rgb="FF000000"/>
        <rFont val="Arial"/>
      </rPr>
      <t xml:space="preserve">Rail Environment &amp; Operational Expertise: Proven experience working within rail, substation, and live operational (brownfield) environments, including possession planning, restricted access conditions, and adherence to electrical isolation procedures. Demonstrated Experience and application of relevant standards, such as IS 10101, EN 50122 (Parts 1 &amp; 2), and IEC 61643, along with development and implementation of RAMS.
</t>
    </r>
    <r>
      <rPr>
        <sz val="12"/>
        <color rgb="FFFF0000"/>
        <rFont val="Arial"/>
      </rPr>
      <t xml:space="preserve">
</t>
    </r>
  </si>
  <si>
    <r>
      <rPr>
        <b/>
        <sz val="12"/>
        <color rgb="FF000000"/>
        <rFont val="Arial"/>
      </rPr>
      <t>Key Competency</t>
    </r>
    <r>
      <rPr>
        <sz val="12"/>
        <color rgb="FF000000"/>
        <rFont val="Arial"/>
      </rPr>
      <t xml:space="preserve"> </t>
    </r>
    <r>
      <rPr>
        <b/>
        <sz val="12"/>
        <color rgb="FFFF0000"/>
        <rFont val="Arial"/>
      </rPr>
      <t xml:space="preserve">#3
</t>
    </r>
    <r>
      <rPr>
        <sz val="12"/>
        <color rgb="FF000000"/>
        <rFont val="Arial"/>
      </rPr>
      <t xml:space="preserve">Systems Integration &amp; Interface Management: Ability to coordinate and integrate with multidisciplinary rail systems, including traction power interfaces, signalling, SCADA, and communications, with demonstrated experience operating in safety-critical environments and across station, depot, and trackside settings.
</t>
    </r>
    <r>
      <rPr>
        <sz val="12"/>
        <color rgb="FFFF0000"/>
        <rFont val="Arial"/>
      </rPr>
      <t xml:space="preserve">
</t>
    </r>
  </si>
  <si>
    <r>
      <rPr>
        <b/>
        <sz val="12"/>
        <color rgb="FF000000"/>
        <rFont val="Arial"/>
      </rPr>
      <t xml:space="preserve">The reference project cearly demonstrates Key Competency </t>
    </r>
    <r>
      <rPr>
        <b/>
        <sz val="12"/>
        <color rgb="FFFF0000"/>
        <rFont val="Arial"/>
      </rPr>
      <t xml:space="preserve">#2
</t>
    </r>
    <r>
      <rPr>
        <b/>
        <sz val="12"/>
        <color rgb="FF000000"/>
        <rFont val="Arial"/>
      </rPr>
      <t xml:space="preserve">
</t>
    </r>
    <r>
      <rPr>
        <sz val="12"/>
        <color rgb="FF000000"/>
        <rFont val="Arial"/>
      </rPr>
      <t xml:space="preserve">Scoring: 10 points if at least one reference project meets the competency.
</t>
    </r>
  </si>
  <si>
    <r>
      <rPr>
        <b/>
        <sz val="12"/>
        <color rgb="FF000000"/>
        <rFont val="Arial"/>
      </rPr>
      <t xml:space="preserve">The reference project cearly demonstrates Key Competency </t>
    </r>
    <r>
      <rPr>
        <b/>
        <sz val="12"/>
        <color rgb="FFFF0000"/>
        <rFont val="Arial"/>
      </rPr>
      <t xml:space="preserve">#3
</t>
    </r>
    <r>
      <rPr>
        <b/>
        <sz val="12"/>
        <color rgb="FF000000"/>
        <rFont val="Arial"/>
      </rPr>
      <t xml:space="preserve">
</t>
    </r>
    <r>
      <rPr>
        <sz val="12"/>
        <color rgb="FF000000"/>
        <rFont val="Arial"/>
      </rPr>
      <t xml:space="preserve">Scoring: 10 points if at least one reference project meets the competency.
</t>
    </r>
  </si>
  <si>
    <r>
      <rPr>
        <b/>
        <sz val="12"/>
        <color rgb="FFFF0000"/>
        <rFont val="Arial"/>
      </rPr>
      <t>#4</t>
    </r>
    <r>
      <rPr>
        <b/>
        <sz val="12"/>
        <color rgb="FF000000"/>
        <rFont val="Arial"/>
      </rPr>
      <t xml:space="preserve">) Combination </t>
    </r>
    <r>
      <rPr>
        <b/>
        <sz val="12"/>
        <color rgb="FFFF0000"/>
        <rFont val="Arial"/>
      </rPr>
      <t>#2 + #3</t>
    </r>
    <r>
      <rPr>
        <b/>
        <sz val="12"/>
        <color rgb="FF000000"/>
        <rFont val="Arial"/>
      </rPr>
      <t xml:space="preserve"> is fulfilled in the same reference project (which represents a high complexity activity likely to be performed under this framework)
</t>
    </r>
    <r>
      <rPr>
        <sz val="12"/>
        <color rgb="FF000000"/>
        <rFont val="Arial"/>
      </rPr>
      <t xml:space="preserve">Scoring: 10 points if both competency 2+3 are met in the same reference project.
</t>
    </r>
  </si>
  <si>
    <r>
      <t xml:space="preserve">Minimum Requirements: </t>
    </r>
    <r>
      <rPr>
        <b/>
        <sz val="12"/>
        <color rgb="FFFF0000"/>
        <rFont val="Arial"/>
        <family val="2"/>
      </rPr>
      <t>All</t>
    </r>
    <r>
      <rPr>
        <b/>
        <sz val="12"/>
        <rFont val="Arial"/>
      </rPr>
      <t xml:space="preserve"> reference project must meet this competency                                                                                                                 
This competency is not scored."</t>
    </r>
  </si>
  <si>
    <r>
      <rPr>
        <b/>
        <sz val="12"/>
        <color rgb="FF000000"/>
        <rFont val="Arial"/>
      </rPr>
      <t xml:space="preserve">Minimum requirement: At least </t>
    </r>
    <r>
      <rPr>
        <b/>
        <sz val="12"/>
        <color rgb="FFFF0000"/>
        <rFont val="Arial"/>
      </rPr>
      <t>TWO</t>
    </r>
    <r>
      <rPr>
        <b/>
        <sz val="12"/>
        <color rgb="FF000000"/>
        <rFont val="Arial"/>
      </rPr>
      <t xml:space="preserve"> reference project must meet this competency. </t>
    </r>
  </si>
  <si>
    <r>
      <rPr>
        <b/>
        <sz val="12"/>
        <color rgb="FF000000"/>
        <rFont val="Arial"/>
      </rPr>
      <t xml:space="preserve">Minimum requirement: At least </t>
    </r>
    <r>
      <rPr>
        <b/>
        <sz val="12"/>
        <color rgb="FFFF0000"/>
        <rFont val="Arial"/>
      </rPr>
      <t>ONE</t>
    </r>
    <r>
      <rPr>
        <b/>
        <sz val="12"/>
        <color rgb="FF000000"/>
        <rFont val="Arial"/>
      </rPr>
      <t xml:space="preserve"> reference project must meet this competency. </t>
    </r>
  </si>
  <si>
    <t>The maximum score for scored competency #2 (column D) is 30 points.</t>
  </si>
  <si>
    <t>The maximum score for scored competency #3 (column E) is 30 points.</t>
  </si>
  <si>
    <t>The maximum score for bonus scored (column H) is 30 points.</t>
  </si>
  <si>
    <t>Reference Project 1 (MANDATORY)</t>
  </si>
  <si>
    <t>Reference Project 2 (MANDATORY)</t>
  </si>
  <si>
    <t>Reference Project 3 (MANDATORY)</t>
  </si>
  <si>
    <t>Summary /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</si>
</sst>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Verdana"/>
      <family val="2"/>
      <scheme val="minor"/>
    </font>
    <font>
      <sz val="11"/>
      <color theme="1"/>
      <name val="Verdana"/>
      <family val="2"/>
      <scheme val="minor"/>
    </font>
    <font>
      <sz val="10"/>
      <name val="Arial"/>
      <family val="2"/>
    </font>
    <font>
      <sz val="10"/>
      <name val="Arial"/>
      <family val="2"/>
    </font>
    <font>
      <sz val="10"/>
      <name val="Verdana"/>
      <family val="2"/>
    </font>
    <font>
      <b/>
      <sz val="10"/>
      <name val="Verdana"/>
      <family val="2"/>
    </font>
    <font>
      <b/>
      <sz val="10"/>
      <color theme="1"/>
      <name val="Verdana"/>
      <family val="2"/>
      <scheme val="minor"/>
    </font>
    <font>
      <i/>
      <sz val="10"/>
      <color theme="1"/>
      <name val="Verdana"/>
      <family val="2"/>
      <scheme val="minor"/>
    </font>
    <font>
      <sz val="10"/>
      <color theme="1"/>
      <name val="Arial"/>
      <family val="2"/>
    </font>
    <font>
      <sz val="10"/>
      <color rgb="FF9C6500"/>
      <name val="Arial"/>
      <family val="2"/>
    </font>
    <font>
      <sz val="10"/>
      <color theme="1"/>
      <name val="Verdana"/>
      <family val="2"/>
      <scheme val="minor"/>
    </font>
    <font>
      <b/>
      <sz val="12"/>
      <color theme="1"/>
      <name val="Verdana"/>
      <family val="2"/>
      <scheme val="minor"/>
    </font>
    <font>
      <sz val="10"/>
      <name val="Verdana"/>
      <family val="2"/>
      <scheme val="minor"/>
    </font>
    <font>
      <sz val="14"/>
      <color rgb="FFFF0000"/>
      <name val="Verdana"/>
      <family val="2"/>
      <scheme val="minor"/>
    </font>
    <font>
      <b/>
      <sz val="14"/>
      <color rgb="FFFF0000"/>
      <name val="Verdana"/>
      <family val="2"/>
      <scheme val="minor"/>
    </font>
    <font>
      <sz val="14"/>
      <color theme="1"/>
      <name val="Verdana"/>
      <family val="2"/>
      <scheme val="minor"/>
    </font>
    <font>
      <sz val="14"/>
      <name val="Verdana"/>
      <family val="2"/>
    </font>
    <font>
      <b/>
      <sz val="12"/>
      <color theme="0"/>
      <name val="Verdana"/>
      <family val="2"/>
    </font>
    <font>
      <sz val="12"/>
      <name val="Arial"/>
    </font>
    <font>
      <b/>
      <sz val="12"/>
      <color rgb="FFFF0000"/>
      <name val="Arial"/>
    </font>
    <font>
      <sz val="12"/>
      <color rgb="FF000000"/>
      <name val="Arial"/>
    </font>
    <font>
      <sz val="12"/>
      <color rgb="FFFF0000"/>
      <name val="Arial"/>
    </font>
    <font>
      <b/>
      <sz val="12"/>
      <color rgb="FF000000"/>
      <name val="Arial"/>
    </font>
    <font>
      <b/>
      <sz val="12"/>
      <name val="Arial"/>
    </font>
    <font>
      <b/>
      <sz val="12"/>
      <color rgb="FFFF0000"/>
      <name val="Arial"/>
      <family val="2"/>
    </font>
    <font>
      <b/>
      <sz val="12"/>
      <name val="Arial"/>
      <family val="2"/>
    </font>
    <font>
      <b/>
      <sz val="14"/>
      <name val="Verdana"/>
      <family val="2"/>
    </font>
    <font>
      <b/>
      <sz val="14"/>
      <color theme="1"/>
      <name val="Verdana"/>
      <family val="2"/>
      <scheme val="minor"/>
    </font>
  </fonts>
  <fills count="10">
    <fill>
      <patternFill patternType="none"/>
    </fill>
    <fill>
      <patternFill patternType="gray125"/>
    </fill>
    <fill>
      <patternFill patternType="solid">
        <fgColor rgb="FFFFEB9C"/>
      </patternFill>
    </fill>
    <fill>
      <patternFill patternType="solid">
        <fgColor rgb="FFFFFFCC"/>
        <bgColor indexed="64"/>
      </patternFill>
    </fill>
    <fill>
      <patternFill patternType="solid">
        <fgColor indexed="65"/>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medium">
        <color indexed="64"/>
      </top>
      <bottom style="medium">
        <color rgb="FF000000"/>
      </bottom>
      <diagonal/>
    </border>
    <border>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medium">
        <color rgb="FF000000"/>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medium">
        <color rgb="FF000000"/>
      </right>
      <top/>
      <bottom/>
      <diagonal/>
    </border>
    <border>
      <left style="thin">
        <color rgb="FF000000"/>
      </left>
      <right style="thin">
        <color rgb="FF000000"/>
      </right>
      <top style="thin">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diagonal/>
    </border>
    <border>
      <left/>
      <right/>
      <top/>
      <bottom style="medium">
        <color rgb="FF000000"/>
      </bottom>
      <diagonal/>
    </border>
    <border>
      <left style="medium">
        <color indexed="64"/>
      </left>
      <right style="thin">
        <color indexed="64"/>
      </right>
      <top/>
      <bottom style="thin">
        <color indexed="64"/>
      </bottom>
      <diagonal/>
    </border>
  </borders>
  <cellStyleXfs count="13">
    <xf numFmtId="0" fontId="0" fillId="0" borderId="0"/>
    <xf numFmtId="0" fontId="2" fillId="0" borderId="0"/>
    <xf numFmtId="0" fontId="3" fillId="0" borderId="0"/>
    <xf numFmtId="0" fontId="1" fillId="0" borderId="0"/>
    <xf numFmtId="0" fontId="3" fillId="0" borderId="0"/>
    <xf numFmtId="0" fontId="3" fillId="0" borderId="0"/>
    <xf numFmtId="0" fontId="3" fillId="0" borderId="0"/>
    <xf numFmtId="0" fontId="8" fillId="0" borderId="0"/>
    <xf numFmtId="0" fontId="9" fillId="2" borderId="0" applyNumberFormat="0" applyBorder="0" applyAlignment="0" applyProtection="0"/>
    <xf numFmtId="0" fontId="2" fillId="0" borderId="0"/>
    <xf numFmtId="0" fontId="2" fillId="0" borderId="0"/>
    <xf numFmtId="0" fontId="2" fillId="0" borderId="0"/>
    <xf numFmtId="0" fontId="2" fillId="0" borderId="0"/>
  </cellStyleXfs>
  <cellXfs count="56">
    <xf numFmtId="0" fontId="0" fillId="0" borderId="0" xfId="0"/>
    <xf numFmtId="0" fontId="11" fillId="4" borderId="0" xfId="0" applyFont="1" applyFill="1" applyAlignment="1">
      <alignment vertical="top"/>
    </xf>
    <xf numFmtId="0" fontId="10" fillId="4" borderId="0" xfId="0" applyFont="1" applyFill="1"/>
    <xf numFmtId="0" fontId="4" fillId="5" borderId="0" xfId="1" applyFont="1" applyFill="1" applyAlignment="1">
      <alignment horizontal="center" vertical="top" wrapText="1"/>
    </xf>
    <xf numFmtId="0" fontId="10" fillId="5" borderId="0" xfId="0" applyFont="1" applyFill="1"/>
    <xf numFmtId="0" fontId="6" fillId="4" borderId="0" xfId="0" applyFont="1" applyFill="1" applyAlignment="1">
      <alignment vertical="top"/>
    </xf>
    <xf numFmtId="0" fontId="4" fillId="4" borderId="0" xfId="1" applyFont="1" applyFill="1" applyAlignment="1">
      <alignment vertical="top"/>
    </xf>
    <xf numFmtId="0" fontId="7" fillId="5" borderId="0" xfId="0" applyFont="1" applyFill="1"/>
    <xf numFmtId="0" fontId="12" fillId="4" borderId="0" xfId="0" applyFont="1" applyFill="1"/>
    <xf numFmtId="0" fontId="12" fillId="4" borderId="0" xfId="0" applyFont="1" applyFill="1" applyAlignment="1">
      <alignment wrapText="1"/>
    </xf>
    <xf numFmtId="0" fontId="10" fillId="4" borderId="0" xfId="0" applyFont="1" applyFill="1" applyAlignment="1">
      <alignment wrapText="1"/>
    </xf>
    <xf numFmtId="0" fontId="13" fillId="4" borderId="0" xfId="0" applyFont="1" applyFill="1"/>
    <xf numFmtId="0" fontId="14" fillId="4" borderId="0" xfId="0" applyFont="1" applyFill="1"/>
    <xf numFmtId="0" fontId="15" fillId="4" borderId="0" xfId="0" applyFont="1" applyFill="1"/>
    <xf numFmtId="0" fontId="16" fillId="4" borderId="0" xfId="1" applyFont="1" applyFill="1" applyAlignment="1">
      <alignment vertical="top"/>
    </xf>
    <xf numFmtId="0" fontId="6" fillId="4" borderId="0" xfId="0" applyFont="1" applyFill="1" applyAlignment="1">
      <alignment horizontal="center" vertical="center"/>
    </xf>
    <xf numFmtId="0" fontId="6" fillId="5" borderId="0" xfId="0" applyFont="1" applyFill="1" applyAlignment="1">
      <alignment horizontal="center" vertical="center"/>
    </xf>
    <xf numFmtId="0" fontId="6" fillId="4" borderId="0" xfId="0" applyFont="1" applyFill="1"/>
    <xf numFmtId="0" fontId="5" fillId="5" borderId="9" xfId="1" applyFont="1" applyFill="1" applyBorder="1" applyAlignment="1">
      <alignment horizontal="center" vertical="center" wrapText="1"/>
    </xf>
    <xf numFmtId="0" fontId="4" fillId="3" borderId="18" xfId="1" applyFont="1" applyFill="1" applyBorder="1" applyAlignment="1" applyProtection="1">
      <alignment horizontal="center" vertical="center" wrapText="1"/>
      <protection locked="0"/>
    </xf>
    <xf numFmtId="0" fontId="10" fillId="4" borderId="0" xfId="0" applyFont="1" applyFill="1" applyAlignment="1">
      <alignment vertical="top"/>
    </xf>
    <xf numFmtId="0" fontId="17" fillId="7" borderId="20" xfId="7" applyFont="1" applyFill="1" applyBorder="1" applyAlignment="1">
      <alignment horizontal="center" vertical="center"/>
    </xf>
    <xf numFmtId="0" fontId="17" fillId="7" borderId="23" xfId="7" applyFont="1" applyFill="1" applyBorder="1" applyAlignment="1">
      <alignment horizontal="center" vertical="center" wrapText="1"/>
    </xf>
    <xf numFmtId="0" fontId="25" fillId="8" borderId="16" xfId="1" applyFont="1" applyFill="1" applyBorder="1" applyAlignment="1">
      <alignment horizontal="left" vertical="center" wrapText="1" shrinkToFit="1"/>
    </xf>
    <xf numFmtId="0" fontId="22" fillId="8" borderId="25" xfId="1" applyFont="1" applyFill="1" applyBorder="1" applyAlignment="1">
      <alignment vertical="center" wrapText="1" shrinkToFit="1"/>
    </xf>
    <xf numFmtId="0" fontId="22" fillId="8" borderId="27" xfId="1" applyFont="1" applyFill="1" applyBorder="1" applyAlignment="1">
      <alignment vertical="center" wrapText="1" shrinkToFit="1"/>
    </xf>
    <xf numFmtId="0" fontId="22" fillId="8" borderId="16" xfId="1" applyFont="1" applyFill="1" applyBorder="1" applyAlignment="1">
      <alignment vertical="center" wrapText="1" shrinkToFit="1"/>
    </xf>
    <xf numFmtId="0" fontId="5" fillId="9" borderId="12" xfId="1" applyFont="1" applyFill="1" applyBorder="1" applyAlignment="1">
      <alignment horizontal="center" vertical="center" wrapText="1"/>
    </xf>
    <xf numFmtId="0" fontId="4" fillId="0" borderId="19" xfId="1" applyFont="1" applyBorder="1" applyAlignment="1">
      <alignment horizontal="center" vertical="center" wrapText="1"/>
    </xf>
    <xf numFmtId="0" fontId="4" fillId="6" borderId="10" xfId="1" quotePrefix="1" applyFont="1" applyFill="1" applyBorder="1" applyAlignment="1">
      <alignment horizontal="center" vertical="center" wrapText="1"/>
    </xf>
    <xf numFmtId="0" fontId="5" fillId="9" borderId="13" xfId="1" applyFont="1" applyFill="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 fillId="6" borderId="3" xfId="1" quotePrefix="1" applyFont="1" applyFill="1" applyBorder="1" applyAlignment="1">
      <alignment horizontal="center" vertical="center" wrapText="1"/>
    </xf>
    <xf numFmtId="0" fontId="5" fillId="6" borderId="14" xfId="1" applyFont="1" applyFill="1" applyBorder="1" applyAlignment="1">
      <alignment horizontal="center" vertical="center" wrapText="1"/>
    </xf>
    <xf numFmtId="0" fontId="10" fillId="6" borderId="1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7" xfId="0" applyFont="1" applyFill="1" applyBorder="1" applyAlignment="1">
      <alignment horizontal="center" vertical="center"/>
    </xf>
    <xf numFmtId="0" fontId="4" fillId="0" borderId="28" xfId="1" applyFont="1" applyBorder="1" applyAlignment="1">
      <alignment horizontal="center" vertical="center" wrapText="1"/>
    </xf>
    <xf numFmtId="0" fontId="21" fillId="8" borderId="24" xfId="1" applyFont="1" applyFill="1" applyBorder="1" applyAlignment="1">
      <alignment horizontal="left" vertical="top" wrapText="1" shrinkToFit="1"/>
    </xf>
    <xf numFmtId="0" fontId="20" fillId="8" borderId="11" xfId="1" applyFont="1" applyFill="1" applyBorder="1" applyAlignment="1">
      <alignment horizontal="left" vertical="top" wrapText="1" shrinkToFit="1"/>
    </xf>
    <xf numFmtId="0" fontId="19" fillId="8" borderId="26" xfId="1" applyFont="1" applyFill="1" applyBorder="1" applyAlignment="1">
      <alignment horizontal="left" vertical="top" wrapText="1" shrinkToFit="1"/>
    </xf>
    <xf numFmtId="0" fontId="18" fillId="8" borderId="11" xfId="1" applyFont="1" applyFill="1" applyBorder="1" applyAlignment="1">
      <alignment vertical="top" wrapText="1" shrinkToFit="1"/>
    </xf>
    <xf numFmtId="0" fontId="20" fillId="8" borderId="0" xfId="1" applyFont="1" applyFill="1" applyAlignment="1">
      <alignment vertical="top" wrapText="1" shrinkToFit="1"/>
    </xf>
    <xf numFmtId="0" fontId="18" fillId="8" borderId="22" xfId="1" applyFont="1" applyFill="1" applyBorder="1" applyAlignment="1">
      <alignment vertical="top" wrapText="1" shrinkToFit="1"/>
    </xf>
    <xf numFmtId="0" fontId="10" fillId="4" borderId="4" xfId="0" applyFont="1" applyFill="1" applyBorder="1"/>
    <xf numFmtId="0" fontId="13" fillId="3" borderId="1" xfId="0" applyFont="1" applyFill="1" applyBorder="1" applyAlignment="1">
      <alignment horizontal="left"/>
    </xf>
    <xf numFmtId="0" fontId="18" fillId="8" borderId="21" xfId="2" applyFont="1" applyFill="1" applyBorder="1" applyAlignment="1">
      <alignment horizontal="left" vertical="center" wrapText="1"/>
    </xf>
    <xf numFmtId="0" fontId="18" fillId="8" borderId="17" xfId="2" applyFont="1" applyFill="1" applyBorder="1" applyAlignment="1">
      <alignment horizontal="left" vertical="center" wrapText="1"/>
    </xf>
    <xf numFmtId="0" fontId="13" fillId="4" borderId="5" xfId="0" applyFont="1" applyFill="1" applyBorder="1" applyAlignment="1">
      <alignment horizontal="left" vertical="top" wrapText="1"/>
    </xf>
    <xf numFmtId="0" fontId="13" fillId="4" borderId="0" xfId="0" applyFont="1" applyFill="1" applyAlignment="1">
      <alignment horizontal="left" vertical="top" wrapText="1"/>
    </xf>
    <xf numFmtId="0" fontId="7" fillId="5" borderId="0" xfId="0" applyFont="1" applyFill="1" applyAlignment="1">
      <alignment horizontal="center" vertical="center"/>
    </xf>
    <xf numFmtId="0" fontId="17" fillId="7" borderId="23" xfId="7" applyFont="1" applyFill="1" applyBorder="1" applyAlignment="1">
      <alignment horizontal="center" vertical="center" wrapText="1"/>
    </xf>
    <xf numFmtId="0" fontId="17" fillId="7" borderId="20" xfId="7" applyFont="1" applyFill="1" applyBorder="1" applyAlignment="1">
      <alignment horizontal="center" vertical="center" wrapText="1"/>
    </xf>
    <xf numFmtId="0" fontId="26" fillId="4" borderId="8" xfId="1" applyFont="1" applyFill="1" applyBorder="1" applyAlignment="1">
      <alignment horizontal="center" vertical="center" wrapText="1"/>
    </xf>
    <xf numFmtId="0" fontId="27" fillId="4" borderId="4" xfId="0" applyFont="1" applyFill="1" applyBorder="1" applyAlignment="1">
      <alignment horizontal="center" vertical="center"/>
    </xf>
  </cellXfs>
  <cellStyles count="13">
    <cellStyle name="Neutraali 2" xfId="8" xr:uid="{00000000-0005-0000-0000-000000000000}"/>
    <cellStyle name="Normaali 2" xfId="3" xr:uid="{00000000-0005-0000-0000-000001000000}"/>
    <cellStyle name="Normaali 2 2" xfId="5" xr:uid="{00000000-0005-0000-0000-000002000000}"/>
    <cellStyle name="Normaali 2 2 2" xfId="11" xr:uid="{00000000-0005-0000-0000-000003000000}"/>
    <cellStyle name="Normaali 2 3" xfId="9" xr:uid="{00000000-0005-0000-0000-000004000000}"/>
    <cellStyle name="Normaali 3" xfId="1" xr:uid="{00000000-0005-0000-0000-000005000000}"/>
    <cellStyle name="Normaali 3 2" xfId="6" xr:uid="{00000000-0005-0000-0000-000006000000}"/>
    <cellStyle name="Normaali 3 2 2" xfId="12" xr:uid="{00000000-0005-0000-0000-000007000000}"/>
    <cellStyle name="Normaali 4" xfId="4" xr:uid="{00000000-0005-0000-0000-000008000000}"/>
    <cellStyle name="Normaali 4 2" xfId="10" xr:uid="{00000000-0005-0000-0000-000009000000}"/>
    <cellStyle name="Normaali 5" xfId="7" xr:uid="{00000000-0005-0000-0000-00000A000000}"/>
    <cellStyle name="Normaali_Liite 4 Tarjouslomake ja selvityspohjat 08-06-06" xfId="2" xr:uid="{00000000-0005-0000-0000-00000B000000}"/>
    <cellStyle name="Normal" xfId="0" builtinId="0"/>
  </cellStyles>
  <dxfs count="3">
    <dxf>
      <fill>
        <patternFill>
          <bgColor rgb="FFFF0000"/>
        </patternFill>
      </fill>
    </dxf>
    <dxf>
      <fill>
        <patternFill>
          <bgColor rgb="FFFFC000"/>
        </patternFill>
      </fill>
    </dxf>
    <dxf>
      <fill>
        <patternFill>
          <bgColor rgb="FF92D050"/>
        </patternFill>
      </fill>
    </dxf>
  </dxfs>
  <tableStyles count="0" defaultTableStyle="TableStyleMedium9" defaultPivotStyle="PivotStyleLight16"/>
  <colors>
    <mruColors>
      <color rgb="FFFFFFCC"/>
      <color rgb="FF538ED5"/>
      <color rgb="FF66FFFF"/>
      <color rgb="FF66CCFF"/>
      <color rgb="FF9999FF"/>
      <color rgb="FFCC99FF"/>
      <color rgb="FF00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Hansel Teema v0.2">
  <a:themeElements>
    <a:clrScheme name="Hansel 1">
      <a:dk1>
        <a:sysClr val="windowText" lastClr="000000"/>
      </a:dk1>
      <a:lt1>
        <a:sysClr val="window" lastClr="FFFFFF"/>
      </a:lt1>
      <a:dk2>
        <a:srgbClr val="005596"/>
      </a:dk2>
      <a:lt2>
        <a:srgbClr val="EEECE1"/>
      </a:lt2>
      <a:accent1>
        <a:srgbClr val="005596"/>
      </a:accent1>
      <a:accent2>
        <a:srgbClr val="3F9C35"/>
      </a:accent2>
      <a:accent3>
        <a:srgbClr val="FF5800"/>
      </a:accent3>
      <a:accent4>
        <a:srgbClr val="00A9E0"/>
      </a:accent4>
      <a:accent5>
        <a:srgbClr val="7AB800"/>
      </a:accent5>
      <a:accent6>
        <a:srgbClr val="FF7900"/>
      </a:accent6>
      <a:hlink>
        <a:srgbClr val="0000FF"/>
      </a:hlink>
      <a:folHlink>
        <a:srgbClr val="800080"/>
      </a:folHlink>
    </a:clrScheme>
    <a:fontScheme name="Hansel 1">
      <a:majorFont>
        <a:latin typeface="Verdana"/>
        <a:ea typeface="ＭＳ Ｐゴシック"/>
        <a:cs typeface=""/>
      </a:majorFont>
      <a:minorFont>
        <a:latin typeface="Verdana"/>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9525" cap="flat" cmpd="sng" algn="ctr">
          <a:solidFill>
            <a:schemeClr val="tx1"/>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0" marR="0" indent="0" algn="l" defTabSz="914400" rtl="0" eaLnBrk="0" fontAlgn="base" latinLnBrk="0" hangingPunct="0">
          <a:lnSpc>
            <a:spcPct val="100000"/>
          </a:lnSpc>
          <a:spcBef>
            <a:spcPct val="0"/>
          </a:spcBef>
          <a:spcAft>
            <a:spcPct val="0"/>
          </a:spcAft>
          <a:buClrTx/>
          <a:buSzTx/>
          <a:buFontTx/>
          <a:buNone/>
          <a:tabLst/>
          <a:defRPr kumimoji="0" lang="fi-FI" sz="2400" b="0" i="0" u="none" strike="noStrike" cap="none" normalizeH="0" baseline="0" smtClean="0">
            <a:ln>
              <a:noFill/>
            </a:ln>
            <a:solidFill>
              <a:schemeClr val="tx1"/>
            </a:solidFill>
            <a:effectLst/>
            <a:latin typeface="Arial" charset="0"/>
            <a:ea typeface="ＭＳ Ｐゴシック" pitchFamily="84" charset="-128"/>
          </a:defRPr>
        </a:defPPr>
      </a:lstStyle>
    </a:spDef>
    <a:lnDef>
      <a:spPr bwMode="auto">
        <a:xfrm>
          <a:off x="0" y="0"/>
          <a:ext cx="1" cy="1"/>
        </a:xfrm>
        <a:custGeom>
          <a:avLst/>
          <a:gdLst/>
          <a:ahLst/>
          <a:cxnLst/>
          <a:rect l="0" t="0" r="0" b="0"/>
          <a:pathLst/>
        </a:custGeom>
        <a:solidFill>
          <a:schemeClr val="accent1"/>
        </a:solidFill>
        <a:ln w="9525" cap="flat" cmpd="sng" algn="ctr">
          <a:solidFill>
            <a:schemeClr val="tx1"/>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0" marR="0" indent="0" algn="l" defTabSz="914400" rtl="0" eaLnBrk="0" fontAlgn="base" latinLnBrk="0" hangingPunct="0">
          <a:lnSpc>
            <a:spcPct val="100000"/>
          </a:lnSpc>
          <a:spcBef>
            <a:spcPct val="0"/>
          </a:spcBef>
          <a:spcAft>
            <a:spcPct val="0"/>
          </a:spcAft>
          <a:buClrTx/>
          <a:buSzTx/>
          <a:buFontTx/>
          <a:buNone/>
          <a:tabLst/>
          <a:defRPr kumimoji="0" lang="fi-FI" sz="2400" b="0" i="0" u="none" strike="noStrike" cap="none" normalizeH="0" baseline="0" smtClean="0">
            <a:ln>
              <a:noFill/>
            </a:ln>
            <a:solidFill>
              <a:schemeClr val="tx1"/>
            </a:solidFill>
            <a:effectLst/>
            <a:latin typeface="Arial" charset="0"/>
            <a:ea typeface="ＭＳ Ｐゴシック" pitchFamily="84" charset="-128"/>
          </a:defRPr>
        </a:defPPr>
      </a:lstStyle>
    </a:lnDef>
  </a:objectDefaults>
  <a:extraClrSchemeLst>
    <a:extraClrScheme>
      <a:clrScheme name="Blank 1">
        <a:dk1>
          <a:srgbClr val="005596"/>
        </a:dk1>
        <a:lt1>
          <a:srgbClr val="FFFFFF"/>
        </a:lt1>
        <a:dk2>
          <a:srgbClr val="005596"/>
        </a:dk2>
        <a:lt2>
          <a:srgbClr val="808080"/>
        </a:lt2>
        <a:accent1>
          <a:srgbClr val="00A8DF"/>
        </a:accent1>
        <a:accent2>
          <a:srgbClr val="3F9B35"/>
        </a:accent2>
        <a:accent3>
          <a:srgbClr val="FFFFFF"/>
        </a:accent3>
        <a:accent4>
          <a:srgbClr val="00477F"/>
        </a:accent4>
        <a:accent5>
          <a:srgbClr val="AAD1EC"/>
        </a:accent5>
        <a:accent6>
          <a:srgbClr val="388C2F"/>
        </a:accent6>
        <a:hlink>
          <a:srgbClr val="FE7900"/>
        </a:hlink>
        <a:folHlink>
          <a:srgbClr val="62B9E3"/>
        </a:folHlink>
      </a:clrScheme>
      <a:clrMap bg1="lt1" tx1="dk1" bg2="lt2" tx2="dk2" accent1="accent1" accent2="accent2" accent3="accent3" accent4="accent4" accent5="accent5" accent6="accent6" hlink="hlink" folHlink="folHlink"/>
    </a:extraClrScheme>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4ED48-3086-4BBD-8CE4-5763BFD5B0D0}">
  <dimension ref="B3:B5"/>
  <sheetViews>
    <sheetView workbookViewId="0">
      <selection activeCell="B3" sqref="B3:B5"/>
    </sheetView>
  </sheetViews>
  <sheetFormatPr defaultRowHeight="13.8" x14ac:dyDescent="0.25"/>
  <sheetData>
    <row r="3" spans="2:2" x14ac:dyDescent="0.25">
      <c r="B3" s="2" t="s">
        <v>0</v>
      </c>
    </row>
    <row r="4" spans="2:2" x14ac:dyDescent="0.25">
      <c r="B4" s="2" t="s">
        <v>1</v>
      </c>
    </row>
    <row r="5" spans="2:2" x14ac:dyDescent="0.25">
      <c r="B5" s="2"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CF59-4353-4115-845F-FC66D1928EE6}">
  <dimension ref="A1:I15"/>
  <sheetViews>
    <sheetView tabSelected="1" zoomScale="60" zoomScaleNormal="60" workbookViewId="0">
      <selection activeCell="F4" sqref="F4"/>
    </sheetView>
  </sheetViews>
  <sheetFormatPr defaultColWidth="8.81640625" defaultRowHeight="12.6" x14ac:dyDescent="0.2"/>
  <cols>
    <col min="1" max="1" width="2.453125" style="2" customWidth="1"/>
    <col min="2" max="2" width="67.36328125" style="2" customWidth="1"/>
    <col min="3" max="3" width="54.453125" style="2" customWidth="1"/>
    <col min="4" max="6" width="45.7265625" style="2" customWidth="1"/>
    <col min="7" max="7" width="45.7265625" style="10" customWidth="1"/>
    <col min="8" max="8" width="45.7265625" style="2" customWidth="1"/>
    <col min="9" max="9" width="20.7265625" style="2" customWidth="1"/>
    <col min="10" max="10" width="35.7265625" style="2" customWidth="1"/>
    <col min="11" max="16384" width="8.81640625" style="2"/>
  </cols>
  <sheetData>
    <row r="1" spans="1:9" ht="18.75" customHeight="1" x14ac:dyDescent="0.3">
      <c r="A1" s="1"/>
      <c r="B1" s="11" t="s">
        <v>3</v>
      </c>
      <c r="C1" s="13"/>
      <c r="D1" s="13"/>
      <c r="E1" s="13"/>
      <c r="G1" s="2"/>
      <c r="H1" s="3"/>
      <c r="I1" s="4"/>
    </row>
    <row r="2" spans="1:9" ht="17.399999999999999" x14ac:dyDescent="0.3">
      <c r="A2" s="5"/>
      <c r="B2" s="12" t="s">
        <v>4</v>
      </c>
      <c r="C2" s="14"/>
      <c r="D2" s="14"/>
      <c r="E2" s="14"/>
      <c r="F2" s="6"/>
      <c r="G2" s="6"/>
      <c r="H2" s="3"/>
      <c r="I2" s="4"/>
    </row>
    <row r="3" spans="1:9" ht="21.75" customHeight="1" x14ac:dyDescent="0.2">
      <c r="A3" s="5"/>
      <c r="B3" s="49" t="s">
        <v>5</v>
      </c>
      <c r="C3" s="50"/>
      <c r="D3" s="50"/>
      <c r="E3" s="50"/>
      <c r="F3" s="6"/>
      <c r="G3" s="6"/>
      <c r="H3" s="3"/>
      <c r="I3" s="4"/>
    </row>
    <row r="4" spans="1:9" ht="17.399999999999999" customHeight="1" thickBot="1" x14ac:dyDescent="0.35">
      <c r="B4" s="46" t="s">
        <v>6</v>
      </c>
      <c r="C4" s="51"/>
      <c r="D4" s="51"/>
      <c r="E4" s="51"/>
    </row>
    <row r="5" spans="1:9" ht="36.6" customHeight="1" thickBot="1" x14ac:dyDescent="0.25">
      <c r="B5" s="54" t="s">
        <v>7</v>
      </c>
      <c r="C5" s="45"/>
      <c r="F5" s="7"/>
      <c r="G5" s="55" t="s">
        <v>8</v>
      </c>
      <c r="H5" s="18">
        <f>SUM(F13:H13)</f>
        <v>0</v>
      </c>
      <c r="I5" s="4"/>
    </row>
    <row r="6" spans="1:9" x14ac:dyDescent="0.2">
      <c r="B6" s="17"/>
      <c r="C6" s="6"/>
      <c r="D6" s="6"/>
      <c r="E6" s="6"/>
      <c r="F6" s="6"/>
      <c r="G6" s="6"/>
      <c r="H6" s="3"/>
      <c r="I6" s="4"/>
    </row>
    <row r="7" spans="1:9" s="15" customFormat="1" ht="62.25" customHeight="1" x14ac:dyDescent="0.25">
      <c r="B7" s="21" t="s">
        <v>9</v>
      </c>
      <c r="C7" s="22" t="s">
        <v>10</v>
      </c>
      <c r="D7" s="52" t="s">
        <v>11</v>
      </c>
      <c r="E7" s="52"/>
      <c r="F7" s="52" t="s">
        <v>12</v>
      </c>
      <c r="G7" s="53"/>
      <c r="H7" s="53"/>
      <c r="I7" s="16"/>
    </row>
    <row r="8" spans="1:9" ht="344.4" customHeight="1" x14ac:dyDescent="0.2">
      <c r="B8" s="47" t="s">
        <v>13</v>
      </c>
      <c r="C8" s="40" t="s">
        <v>14</v>
      </c>
      <c r="D8" s="39" t="s">
        <v>15</v>
      </c>
      <c r="E8" s="41" t="s">
        <v>16</v>
      </c>
      <c r="F8" s="42" t="s">
        <v>17</v>
      </c>
      <c r="G8" s="43" t="s">
        <v>18</v>
      </c>
      <c r="H8" s="44" t="s">
        <v>19</v>
      </c>
    </row>
    <row r="9" spans="1:9" s="20" customFormat="1" ht="118.8" customHeight="1" x14ac:dyDescent="0.25">
      <c r="B9" s="48"/>
      <c r="C9" s="23" t="s">
        <v>20</v>
      </c>
      <c r="D9" s="24" t="s">
        <v>21</v>
      </c>
      <c r="E9" s="25" t="s">
        <v>22</v>
      </c>
      <c r="F9" s="26" t="s">
        <v>23</v>
      </c>
      <c r="G9" s="25" t="s">
        <v>24</v>
      </c>
      <c r="H9" s="26" t="s">
        <v>25</v>
      </c>
    </row>
    <row r="10" spans="1:9" ht="62.25" customHeight="1" x14ac:dyDescent="0.2">
      <c r="B10" s="27" t="s">
        <v>26</v>
      </c>
      <c r="C10" s="19" t="s">
        <v>0</v>
      </c>
      <c r="D10" s="19" t="s">
        <v>0</v>
      </c>
      <c r="E10" s="19" t="s">
        <v>0</v>
      </c>
      <c r="F10" s="38" t="str">
        <f t="shared" ref="F10:G12" si="0">IF(D10="Choose","INCOMPLETE",IF(LEFT(D10,3)="Yes",10,0))</f>
        <v>INCOMPLETE</v>
      </c>
      <c r="G10" s="28" t="str">
        <f t="shared" si="0"/>
        <v>INCOMPLETE</v>
      </c>
      <c r="H10" s="29">
        <f>IF(SUM(F10:G10)=20,10,0)</f>
        <v>0</v>
      </c>
    </row>
    <row r="11" spans="1:9" ht="79.5" customHeight="1" x14ac:dyDescent="0.2">
      <c r="B11" s="30" t="s">
        <v>27</v>
      </c>
      <c r="C11" s="19" t="s">
        <v>0</v>
      </c>
      <c r="D11" s="19" t="s">
        <v>0</v>
      </c>
      <c r="E11" s="19" t="s">
        <v>0</v>
      </c>
      <c r="F11" s="31" t="str">
        <f t="shared" si="0"/>
        <v>INCOMPLETE</v>
      </c>
      <c r="G11" s="32" t="str">
        <f t="shared" si="0"/>
        <v>INCOMPLETE</v>
      </c>
      <c r="H11" s="33">
        <f>IF(SUM(F11:G11)=20,10,0)</f>
        <v>0</v>
      </c>
    </row>
    <row r="12" spans="1:9" ht="79.5" customHeight="1" x14ac:dyDescent="0.2">
      <c r="B12" s="30" t="s">
        <v>28</v>
      </c>
      <c r="C12" s="19" t="s">
        <v>0</v>
      </c>
      <c r="D12" s="19" t="s">
        <v>0</v>
      </c>
      <c r="E12" s="19" t="s">
        <v>0</v>
      </c>
      <c r="F12" s="31" t="str">
        <f t="shared" si="0"/>
        <v>INCOMPLETE</v>
      </c>
      <c r="G12" s="32" t="str">
        <f t="shared" si="0"/>
        <v>INCOMPLETE</v>
      </c>
      <c r="H12" s="33">
        <f>IF(SUM(F12:G12)=20,10,0)</f>
        <v>0</v>
      </c>
    </row>
    <row r="13" spans="1:9" ht="79.5" customHeight="1" x14ac:dyDescent="0.2">
      <c r="B13" s="34" t="s">
        <v>29</v>
      </c>
      <c r="C13" s="35" t="str">
        <f>IF(OR(C10="",C11="",C12="",C10="Choose",C11="Choose",C12="Choose"),
"Incomplete, please complete for all reference projects",
IF(COUNTIF(C10:C12,"No, the reference does not fulfill the requirement.")&gt;0,
"Not OK",
IF(COUNTIF(C10:C12,"Yes, the reference fulfills the requirement.")=3,
"OK",
"Incomplete, please complete for all reference projects")))</f>
        <v>Incomplete, please complete for all reference projects</v>
      </c>
      <c r="D13" s="36" t="str">
        <f>IF(OR(D10="",D11="",D12="",D10="Choose",D11="Choose",D12="Choose"),
"Incomplete, please complete for all reference projects",
IF(COUNTIF(D10:D12,"Yes, the reference fulfills the requirement.")&gt;=2,
"OK",
IF(COUNTIF(D10:D12,"No, the reference does not fulfill the requirement.")&gt;=2,
"Not OK",
"Incomplete, please complete for all reference projects")))</f>
        <v>Incomplete, please complete for all reference projects</v>
      </c>
      <c r="E13" s="36" t="str">
        <f>IF(OR(E10="",E11="",E12="",E10="Choose",E11="Choose",E12="Choose"),
"Incomplete, please complete for all reference projects",
IF(COUNTIF(E10:E12,"Yes, the reference fulfills the requirement.")&gt;=1,
"OK",
IF(COUNTIF(E10:E12,"No, the reference does not fulfill the requirement.")&gt;=2,
"Not OK",
"Incomplete, please complete for all reference projects")))</f>
        <v>Incomplete, please complete for all reference projects</v>
      </c>
      <c r="F13" s="36">
        <f>SUM(F10:F12)</f>
        <v>0</v>
      </c>
      <c r="G13" s="36">
        <f t="shared" ref="G13" si="1">SUM(G10:G12)</f>
        <v>0</v>
      </c>
      <c r="H13" s="37">
        <f>SUM(H10:H12)</f>
        <v>0</v>
      </c>
    </row>
    <row r="15" spans="1:9" s="8" customFormat="1" x14ac:dyDescent="0.2">
      <c r="G15" s="9"/>
    </row>
  </sheetData>
  <sheetProtection sheet="1" objects="1" scenarios="1" formatCells="0" formatColumns="0" formatRows="0" insertColumns="0" insertRows="0" insertHyperlinks="0" deleteColumns="0" deleteRows="0" sort="0" autoFilter="0" pivotTables="0"/>
  <protectedRanges>
    <protectedRange sqref="C5" name="Range1"/>
  </protectedRanges>
  <mergeCells count="5">
    <mergeCell ref="B8:B9"/>
    <mergeCell ref="B3:E3"/>
    <mergeCell ref="C4:E4"/>
    <mergeCell ref="F7:H7"/>
    <mergeCell ref="D7:E7"/>
  </mergeCells>
  <conditionalFormatting sqref="C13:E13">
    <cfRule type="expression" dxfId="2" priority="2">
      <formula>C$13="OK"</formula>
    </cfRule>
    <cfRule type="expression" dxfId="1" priority="3">
      <formula>C$13="Not OK"</formula>
    </cfRule>
  </conditionalFormatting>
  <conditionalFormatting sqref="C13:G13">
    <cfRule type="expression" dxfId="0" priority="1">
      <formula>C$13="INCOMPLETE"</formula>
    </cfRule>
  </conditionalFormatting>
  <pageMargins left="0.7" right="0.7" top="0.75" bottom="0.75" header="0.3" footer="0.3"/>
  <pageSetup paperSize="9" orientation="portrait" horizontalDpi="4294967292" verticalDpi="1200" r:id="rId1"/>
  <extLst>
    <ext xmlns:x14="http://schemas.microsoft.com/office/spreadsheetml/2009/9/main" uri="{CCE6A557-97BC-4b89-ADB6-D9C93CAAB3DF}">
      <x14:dataValidations xmlns:xm="http://schemas.microsoft.com/office/excel/2006/main" count="1">
        <x14:dataValidation type="list" showInputMessage="1" showErrorMessage="1" errorTitle="Incorrect Input" error="Pick options from the drop down list" xr:uid="{C8DDCDAE-677D-41D5-B4E8-BF6A4238F3ED}">
          <x14:formula1>
            <xm:f>'Drop Down List'!$B$3:$B$5</xm:f>
          </x14:formula1>
          <xm:sqref>C10:E12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8613188-092e-4f13-b076-cc3389d822fc" xsi:nil="true"/>
    <lcf76f155ced4ddcb4097134ff3c332f xmlns="75507401-0e0a-45ed-8018-a0e76772533b">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11B72C9ADAA046971A41AFB5399877" ma:contentTypeVersion="19" ma:contentTypeDescription="Create a new document." ma:contentTypeScope="" ma:versionID="6cfd73a58901950e4d7d123732b0621a">
  <xsd:schema xmlns:xsd="http://www.w3.org/2001/XMLSchema" xmlns:xs="http://www.w3.org/2001/XMLSchema" xmlns:p="http://schemas.microsoft.com/office/2006/metadata/properties" xmlns:ns1="http://schemas.microsoft.com/sharepoint/v3" xmlns:ns2="75507401-0e0a-45ed-8018-a0e76772533b" xmlns:ns3="78613188-092e-4f13-b076-cc3389d822fc" xmlns:ns4="2ab5997f-4d22-4bd1-8dee-46942331ef97" targetNamespace="http://schemas.microsoft.com/office/2006/metadata/properties" ma:root="true" ma:fieldsID="9d0ad7fde2f81bd32811766c94c4a3b7" ns1:_="" ns2:_="" ns3:_="" ns4:_="">
    <xsd:import namespace="http://schemas.microsoft.com/sharepoint/v3"/>
    <xsd:import namespace="75507401-0e0a-45ed-8018-a0e76772533b"/>
    <xsd:import namespace="78613188-092e-4f13-b076-cc3389d822fc"/>
    <xsd:import namespace="2ab5997f-4d22-4bd1-8dee-46942331ef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4:SharedWithUsers" minOccurs="0"/>
                <xsd:element ref="ns4:SharedWithDetail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507401-0e0a-45ed-8018-a0e767725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826c0721-c55e-410d-b065-058c283aa08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613188-092e-4f13-b076-cc3389d822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f6b0a2f-a730-4fa5-9caf-cc71f761e3bb}" ma:internalName="TaxCatchAll" ma:showField="CatchAllData" ma:web="2ab5997f-4d22-4bd1-8dee-46942331ef9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b5997f-4d22-4bd1-8dee-46942331ef97"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EE1BD5-E685-4ED5-877D-0D8BCB4996C8}">
  <ds:schemaRefs>
    <ds:schemaRef ds:uri="http://schemas.microsoft.com/office/2006/metadata/properties"/>
    <ds:schemaRef ds:uri="http://schemas.microsoft.com/office/infopath/2007/PartnerControls"/>
    <ds:schemaRef ds:uri="78613188-092e-4f13-b076-cc3389d822fc"/>
    <ds:schemaRef ds:uri="75507401-0e0a-45ed-8018-a0e76772533b"/>
    <ds:schemaRef ds:uri="http://schemas.microsoft.com/sharepoint/v3"/>
  </ds:schemaRefs>
</ds:datastoreItem>
</file>

<file path=customXml/itemProps2.xml><?xml version="1.0" encoding="utf-8"?>
<ds:datastoreItem xmlns:ds="http://schemas.openxmlformats.org/officeDocument/2006/customXml" ds:itemID="{D1B24B7B-1E38-45A4-9545-6450CEE138B0}">
  <ds:schemaRefs>
    <ds:schemaRef ds:uri="http://schemas.microsoft.com/sharepoint/v3/contenttype/forms"/>
  </ds:schemaRefs>
</ds:datastoreItem>
</file>

<file path=customXml/itemProps3.xml><?xml version="1.0" encoding="utf-8"?>
<ds:datastoreItem xmlns:ds="http://schemas.openxmlformats.org/officeDocument/2006/customXml" ds:itemID="{57F7E795-D32B-442B-A933-E759DC8035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507401-0e0a-45ed-8018-a0e76772533b"/>
    <ds:schemaRef ds:uri="78613188-092e-4f13-b076-cc3389d822fc"/>
    <ds:schemaRef ds:uri="2ab5997f-4d22-4bd1-8dee-46942331ef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Drop Down List</vt:lpstr>
      <vt:lpstr>TII522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2023-11-23T12:02:44Z</dcterms:created>
  <dcterms:modified xsi:type="dcterms:W3CDTF">2026-08-19T15:48:45Z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0x010100BC11B72C9ADAA046971A41AFB5399877</vt:lpwstr>
  </property>
  <property fmtid="{D5CDD505-2E9C-101B-9397-08002B2CF9AE}" pid="3" name="MSIP_Label_f35e945f-875f-47b7-87fa-10b3524d17f5_Enabled">
    <vt:lpwstr>true</vt:lpwstr>
  </property>
  <property fmtid="{D5CDD505-2E9C-101B-9397-08002B2CF9AE}" pid="4" name="MSIP_Label_f35e945f-875f-47b7-87fa-10b3524d17f5_SetDate">
    <vt:lpwstr>2023-11-24T10:23:20Z</vt:lpwstr>
  </property>
  <property fmtid="{D5CDD505-2E9C-101B-9397-08002B2CF9AE}" pid="5" name="MSIP_Label_f35e945f-875f-47b7-87fa-10b3524d17f5_Method">
    <vt:lpwstr>Standard</vt:lpwstr>
  </property>
  <property fmtid="{D5CDD505-2E9C-101B-9397-08002B2CF9AE}" pid="6" name="MSIP_Label_f35e945f-875f-47b7-87fa-10b3524d17f5_Name">
    <vt:lpwstr>Julkinen (harkinnanvaraisesti)</vt:lpwstr>
  </property>
  <property fmtid="{D5CDD505-2E9C-101B-9397-08002B2CF9AE}" pid="7" name="MSIP_Label_f35e945f-875f-47b7-87fa-10b3524d17f5_SiteId">
    <vt:lpwstr>3feb6bc1-d722-4726-966c-5b58b64df752</vt:lpwstr>
  </property>
  <property fmtid="{D5CDD505-2E9C-101B-9397-08002B2CF9AE}" pid="8" name="MSIP_Label_f35e945f-875f-47b7-87fa-10b3524d17f5_ActionId">
    <vt:lpwstr>ee0bad0d-0b89-4151-a2fa-8fd2e1703687</vt:lpwstr>
  </property>
  <property fmtid="{D5CDD505-2E9C-101B-9397-08002B2CF9AE}" pid="9" name="MSIP_Label_f35e945f-875f-47b7-87fa-10b3524d17f5_ContentBits">
    <vt:lpwstr>0</vt:lpwstr>
  </property>
  <property fmtid="{D5CDD505-2E9C-101B-9397-08002B2CF9AE}" pid="10" name="MediaServiceImageTags">
    <vt:lpwstr/>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y fmtid="{D5CDD505-2E9C-101B-9397-08002B2CF9AE}" pid="16" name="xd_Signature">
    <vt:bool>false</vt:bool>
  </property>
</Properties>
</file>